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926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РЕЕСТР!$A$3:$H$33</definedName>
    <definedName name="_xlnm.Print_Area" localSheetId="0">РЕЕСТР!$A$1:$I$34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18" i="1" l="1"/>
  <c r="G19" i="1"/>
  <c r="G20" i="1"/>
  <c r="G21" i="1"/>
  <c r="G22" i="1"/>
  <c r="G23" i="1"/>
  <c r="G24" i="1"/>
  <c r="G25" i="1"/>
  <c r="G26" i="1"/>
  <c r="G27" i="1"/>
  <c r="G10" i="1" l="1"/>
  <c r="G11" i="1"/>
  <c r="G12" i="1"/>
  <c r="G13" i="1"/>
  <c r="G14" i="1"/>
  <c r="G15" i="1"/>
  <c r="G16" i="1"/>
  <c r="G17" i="1"/>
  <c r="G5" i="1" l="1"/>
  <c r="G6" i="1"/>
  <c r="G7" i="1"/>
  <c r="G8" i="1"/>
  <c r="G9" i="1"/>
  <c r="G4" i="1" l="1"/>
</calcChain>
</file>

<file path=xl/sharedStrings.xml><?xml version="1.0" encoding="utf-8"?>
<sst xmlns="http://schemas.openxmlformats.org/spreadsheetml/2006/main" count="186" uniqueCount="68">
  <si>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</si>
  <si>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</si>
  <si>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</si>
  <si>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</si>
  <si>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</si>
  <si>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</si>
  <si>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</si>
  <si>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</si>
  <si>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</si>
  <si>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</si>
  <si>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</si>
  <si>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</si>
  <si>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г. Нур-Султан:
пр. Туран, 32, 
пр. Туран, 36, 
ул. Сыганак, 46;</t>
  </si>
  <si>
    <t>С момента заключения Договора до 31.12.2022 года по заявке Заказчика в течение 10 рабочих дней</t>
  </si>
  <si>
    <t>2</t>
  </si>
  <si>
    <t>1</t>
  </si>
  <si>
    <t>3</t>
  </si>
  <si>
    <t>4</t>
  </si>
  <si>
    <t>6</t>
  </si>
  <si>
    <t>7</t>
  </si>
  <si>
    <t>упаковка</t>
  </si>
  <si>
    <t>14</t>
  </si>
  <si>
    <t>Реагент гематологический CELLPACK 20л</t>
  </si>
  <si>
    <t>Раствор очищающий Cellclean 50 мл</t>
  </si>
  <si>
    <t>Контрольная кровь XN Check L1</t>
  </si>
  <si>
    <t>Контрольная кровь XN Check L2</t>
  </si>
  <si>
    <t>Контрольная кровь XN Check L3</t>
  </si>
  <si>
    <t>Раствор SULFOLYSER 5L</t>
  </si>
  <si>
    <t>Окрашивающий реагент FLUOROCELL RET 2X12ML</t>
  </si>
  <si>
    <t>Иммерсионное масло DM 96, объем не менее 473 мл температурный режим хранения+4 +40 С</t>
  </si>
  <si>
    <t>Набор реагентов биохимических RPR-CARBON 100Tests, температурный режим хранения +2 +8C</t>
  </si>
  <si>
    <t>Резервуар с промывочным раствором (10х80мл) температурный режим хранения +2 +30 С</t>
  </si>
  <si>
    <t>Набор реагентов HYDRAGEL 1 IF (SM), 10 тестов, температурный режим хранения +2 +30 С</t>
  </si>
  <si>
    <t>Набор реагентов HYDRAGEL 2 IF (SM) 20 тестов температурный режим хранения +2 +30 С</t>
  </si>
  <si>
    <t>Набор реагентов IF ANTISERA AND FIXATIVE SOLUTION KIT (SM) температурный режим хранения +2 +8 С</t>
  </si>
  <si>
    <t>Набор реагентов HYDRAGEL 1 BENCE JONES (SM) 10 тестов температурный режим хранения +2 +30 С</t>
  </si>
  <si>
    <t>Набор контрольных материалов (GAM, K, L) ANTISERA AND FIXATIVE SOLUTION KIT (SM) температурный режим хранения +2 +8 С</t>
  </si>
  <si>
    <t>Набор контрольных материалов ANTISERA KIT FOR FREE LIGHT CHAINS К &amp; L (SM) температурный режим хранения +2 +8 С</t>
  </si>
  <si>
    <t>Лизирующий раствор Lysing Solution</t>
  </si>
  <si>
    <t>Набор реагентов CD4 APC-Cy7 MAB 100 тестов</t>
  </si>
  <si>
    <t>Vitek MS-DS Target Slides</t>
  </si>
  <si>
    <t>Vitek MS- Chca ( Matrix) матричный раствор</t>
  </si>
  <si>
    <t>Vitek MS FA</t>
  </si>
  <si>
    <t>VITEK 2 AST GP78 (20 карт) +2 +8 С, для определения чувствительности микроорганизмов.</t>
  </si>
  <si>
    <t>VITEK 2 AST N360 (20 карт)</t>
  </si>
  <si>
    <t>VITEK 2 AST N361 (20 карт)</t>
  </si>
  <si>
    <t>Инкубационные флаконы BACT/ALERT FA Plus из комплекта Автоматический бактериологический анализатор культур крови и микобактерий BacT/Alert 3D Combo,t +15 +30 С (100 шт/уп) (100х30мл)</t>
  </si>
  <si>
    <t>Инкубационные флаконы BACT/ALERT FN Plus из комплекта Автоматический бактериологический анализатор культур крови и микобактерий BacT/Alert 3D Combo,t +15 +30 С (100 шт/уп) (100х40мл)</t>
  </si>
  <si>
    <t>Инкубационные флаконы BACT/ALERT PF Plus из комплекта Автоматический бактериологический анализатор культур крови и микобактерий BacT/Alert 3D Combo,t +15 +30 С (100 шт/уп) (100х30мл)</t>
  </si>
  <si>
    <t>Набор калибровочных стандартов для денситометра - Standard calibration Densichek PLUS</t>
  </si>
  <si>
    <t xml:space="preserve">Набор реагентов HU CD43 PE MAB, 100 tests </t>
  </si>
  <si>
    <t>Лизирующий раствор BD FACS Lysing Solution 10x concentrate из комплекта Цитофлуориметр BD FACSCanto II проточный</t>
  </si>
  <si>
    <t>Набор реагентов для научных исследований CD4 APC-CY7, 100 тестов (RUO)</t>
  </si>
  <si>
    <t>Слайды</t>
  </si>
  <si>
    <t>Растворы в ампулах</t>
  </si>
  <si>
    <t>VITEK 2 AST N360 (20 карт) +2 +8 С, для определения чувствительности микроорганизмов.</t>
  </si>
  <si>
    <t>VITEK 2 AST N361 (20 карт) +2 +8 С, для определения чувствительности микроорганизмов.</t>
  </si>
  <si>
    <t>Пластиковые флаконы с питательной средой и адсорбирущими полимерными гранулами для определения 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</si>
  <si>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адсорбирующими полимерными гранулами для определения анаэробной флоры при работе на бактериологическом анализаторе культур крови и микобактерий</t>
  </si>
  <si>
    <t>Пластиковые флаконы с питательной средой и адсорбирущими полимерными гранулами для определения аэробной и факультативно анаэробной флоры в педиатрических образцах при работе на бактериологическом анализаторе культур крови и микобактерий</t>
  </si>
  <si>
    <t>Для анализатора автоматического микробиологического</t>
  </si>
  <si>
    <t>Набор реагентов HU CD43 PE MAB, 100 tests</t>
  </si>
  <si>
    <t>флакон</t>
  </si>
  <si>
    <t>20</t>
  </si>
  <si>
    <t>5</t>
  </si>
  <si>
    <t>10</t>
  </si>
  <si>
    <t>40</t>
  </si>
  <si>
    <t>Приложение 1 к Объявлению 67 от 23.09.2022г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</si>
</sst>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9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right" vertical="center" wrapText="1"/>
    </xf>
    <xf numFmtId="0" fontId="5" fillId="3" borderId="0" xfId="0" applyFont="1" applyFill="1" applyBorder="1" applyAlignment="1">
      <alignment vertical="center" wrapText="1"/>
    </xf>
    <xf numFmtId="165" fontId="7" fillId="0" borderId="4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3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3" fontId="6" fillId="3" borderId="5" xfId="0" applyNumberFormat="1" applyFont="1" applyFill="1" applyBorder="1" applyAlignment="1">
      <alignment horizontal="right" vertical="center" wrapText="1"/>
    </xf>
    <xf numFmtId="43" fontId="6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view="pageBreakPreview" zoomScale="90" zoomScaleNormal="100" zoomScaleSheetLayoutView="90" workbookViewId="0">
      <pane ySplit="3" topLeftCell="A31" activePane="bottomLeft" state="frozen"/>
      <selection pane="bottomLeft" activeCell="A33" sqref="A33:I33"/>
    </sheetView>
  </sheetViews>
  <sheetFormatPr defaultColWidth="9.140625" defaultRowHeight="45" customHeight="1" x14ac:dyDescent="0.25"/>
  <cols>
    <col min="1" max="1" width="6.42578125" style="3" customWidth="1"/>
    <col min="2" max="2" width="58.7109375" style="3" customWidth="1"/>
    <col min="3" max="3" width="56.42578125" style="3" customWidth="1"/>
    <col min="4" max="4" width="15.28515625" style="3" customWidth="1"/>
    <col min="5" max="5" width="18.42578125" style="3" customWidth="1"/>
    <col min="6" max="6" width="22.140625" style="3" customWidth="1"/>
    <col min="7" max="7" width="22.28515625" style="3" customWidth="1"/>
    <col min="8" max="8" width="18.7109375" style="1" customWidth="1"/>
    <col min="9" max="9" width="27" style="1" customWidth="1"/>
    <col min="10" max="16384" width="9.140625" style="1"/>
  </cols>
  <sheetData>
    <row r="1" spans="1:9" ht="21" customHeight="1" x14ac:dyDescent="0.25">
      <c r="A1" s="4"/>
      <c r="B1" s="4"/>
      <c r="C1" s="24" t="s">
        <v>67</v>
      </c>
      <c r="D1" s="24"/>
      <c r="E1" s="24"/>
      <c r="F1" s="24"/>
      <c r="G1" s="24"/>
      <c r="H1" s="24"/>
      <c r="I1" s="24"/>
    </row>
    <row r="2" spans="1:9" ht="45" customHeight="1" thickBot="1" x14ac:dyDescent="0.3">
      <c r="A2" s="27" t="s">
        <v>6</v>
      </c>
      <c r="B2" s="27"/>
      <c r="C2" s="27"/>
      <c r="D2" s="27"/>
      <c r="E2" s="27"/>
      <c r="F2" s="27"/>
      <c r="G2" s="27"/>
      <c r="H2" s="28"/>
      <c r="I2" s="28"/>
    </row>
    <row r="3" spans="1:9" s="2" customFormat="1" ht="105.75" customHeight="1" thickBot="1" x14ac:dyDescent="0.3">
      <c r="A3" s="5" t="s">
        <v>0</v>
      </c>
      <c r="B3" s="5" t="s">
        <v>1</v>
      </c>
      <c r="C3" s="5" t="s">
        <v>5</v>
      </c>
      <c r="D3" s="5" t="s">
        <v>4</v>
      </c>
      <c r="E3" s="5" t="s">
        <v>7</v>
      </c>
      <c r="F3" s="6" t="s">
        <v>2</v>
      </c>
      <c r="G3" s="18" t="s">
        <v>3</v>
      </c>
      <c r="H3" s="19" t="s">
        <v>10</v>
      </c>
      <c r="I3" s="19" t="s">
        <v>11</v>
      </c>
    </row>
    <row r="4" spans="1:9" s="17" customFormat="1" ht="81.75" customHeight="1" x14ac:dyDescent="0.25">
      <c r="A4" s="13">
        <v>1</v>
      </c>
      <c r="B4" s="14" t="s">
        <v>22</v>
      </c>
      <c r="C4" s="14" t="s">
        <v>22</v>
      </c>
      <c r="D4" s="13" t="s">
        <v>20</v>
      </c>
      <c r="E4" s="15" t="s">
        <v>18</v>
      </c>
      <c r="F4" s="16">
        <v>38652</v>
      </c>
      <c r="G4" s="22">
        <f t="shared" ref="G4" si="0">F4*E4</f>
        <v>231912</v>
      </c>
      <c r="H4" s="20" t="s">
        <v>12</v>
      </c>
      <c r="I4" s="21" t="s">
        <v>13</v>
      </c>
    </row>
    <row r="5" spans="1:9" s="17" customFormat="1" ht="81.75" customHeight="1" x14ac:dyDescent="0.25">
      <c r="A5" s="13">
        <v>2</v>
      </c>
      <c r="B5" s="14" t="s">
        <v>23</v>
      </c>
      <c r="C5" s="14" t="s">
        <v>23</v>
      </c>
      <c r="D5" s="13" t="s">
        <v>20</v>
      </c>
      <c r="E5" s="15" t="s">
        <v>63</v>
      </c>
      <c r="F5" s="16">
        <v>36739</v>
      </c>
      <c r="G5" s="22">
        <f t="shared" ref="G5:G17" si="1">F5*E5</f>
        <v>734780</v>
      </c>
      <c r="H5" s="20" t="s">
        <v>12</v>
      </c>
      <c r="I5" s="21" t="s">
        <v>13</v>
      </c>
    </row>
    <row r="6" spans="1:9" s="17" customFormat="1" ht="81.75" customHeight="1" x14ac:dyDescent="0.25">
      <c r="A6" s="13">
        <v>3</v>
      </c>
      <c r="B6" s="14" t="s">
        <v>24</v>
      </c>
      <c r="C6" s="14" t="s">
        <v>24</v>
      </c>
      <c r="D6" s="13" t="s">
        <v>62</v>
      </c>
      <c r="E6" s="15" t="s">
        <v>64</v>
      </c>
      <c r="F6" s="16">
        <v>52823</v>
      </c>
      <c r="G6" s="22">
        <f t="shared" si="1"/>
        <v>264115</v>
      </c>
      <c r="H6" s="20" t="s">
        <v>12</v>
      </c>
      <c r="I6" s="21" t="s">
        <v>13</v>
      </c>
    </row>
    <row r="7" spans="1:9" s="17" customFormat="1" ht="81.75" customHeight="1" x14ac:dyDescent="0.25">
      <c r="A7" s="13">
        <v>4</v>
      </c>
      <c r="B7" s="14" t="s">
        <v>25</v>
      </c>
      <c r="C7" s="14" t="s">
        <v>25</v>
      </c>
      <c r="D7" s="13" t="s">
        <v>62</v>
      </c>
      <c r="E7" s="15" t="s">
        <v>64</v>
      </c>
      <c r="F7" s="16">
        <v>52823</v>
      </c>
      <c r="G7" s="22">
        <f t="shared" si="1"/>
        <v>264115</v>
      </c>
      <c r="H7" s="20" t="s">
        <v>12</v>
      </c>
      <c r="I7" s="21" t="s">
        <v>13</v>
      </c>
    </row>
    <row r="8" spans="1:9" s="17" customFormat="1" ht="81.75" customHeight="1" x14ac:dyDescent="0.25">
      <c r="A8" s="13">
        <v>5</v>
      </c>
      <c r="B8" s="14" t="s">
        <v>26</v>
      </c>
      <c r="C8" s="14" t="s">
        <v>26</v>
      </c>
      <c r="D8" s="13" t="s">
        <v>62</v>
      </c>
      <c r="E8" s="15" t="s">
        <v>64</v>
      </c>
      <c r="F8" s="16">
        <v>52823</v>
      </c>
      <c r="G8" s="22">
        <f t="shared" si="1"/>
        <v>264115</v>
      </c>
      <c r="H8" s="20" t="s">
        <v>12</v>
      </c>
      <c r="I8" s="21" t="s">
        <v>13</v>
      </c>
    </row>
    <row r="9" spans="1:9" s="17" customFormat="1" ht="81.75" customHeight="1" x14ac:dyDescent="0.25">
      <c r="A9" s="13">
        <v>6</v>
      </c>
      <c r="B9" s="14" t="s">
        <v>27</v>
      </c>
      <c r="C9" s="14" t="s">
        <v>27</v>
      </c>
      <c r="D9" s="13" t="s">
        <v>20</v>
      </c>
      <c r="E9" s="15" t="s">
        <v>16</v>
      </c>
      <c r="F9" s="16">
        <v>87930</v>
      </c>
      <c r="G9" s="22">
        <f t="shared" si="1"/>
        <v>263790</v>
      </c>
      <c r="H9" s="20" t="s">
        <v>12</v>
      </c>
      <c r="I9" s="21" t="s">
        <v>13</v>
      </c>
    </row>
    <row r="10" spans="1:9" s="2" customFormat="1" ht="68.25" customHeight="1" x14ac:dyDescent="0.25">
      <c r="A10" s="7">
        <v>7</v>
      </c>
      <c r="B10" s="11" t="s">
        <v>28</v>
      </c>
      <c r="C10" s="11" t="s">
        <v>28</v>
      </c>
      <c r="D10" s="7" t="s">
        <v>20</v>
      </c>
      <c r="E10" s="8" t="s">
        <v>65</v>
      </c>
      <c r="F10" s="12">
        <v>258067</v>
      </c>
      <c r="G10" s="23">
        <f t="shared" si="1"/>
        <v>2580670</v>
      </c>
      <c r="H10" s="20" t="s">
        <v>12</v>
      </c>
      <c r="I10" s="21" t="s">
        <v>13</v>
      </c>
    </row>
    <row r="11" spans="1:9" s="2" customFormat="1" ht="79.5" customHeight="1" x14ac:dyDescent="0.25">
      <c r="A11" s="7">
        <v>8</v>
      </c>
      <c r="B11" s="11" t="s">
        <v>29</v>
      </c>
      <c r="C11" s="11" t="s">
        <v>29</v>
      </c>
      <c r="D11" s="7" t="s">
        <v>20</v>
      </c>
      <c r="E11" s="8" t="s">
        <v>15</v>
      </c>
      <c r="F11" s="12">
        <v>429794</v>
      </c>
      <c r="G11" s="23">
        <f t="shared" si="1"/>
        <v>429794</v>
      </c>
      <c r="H11" s="20" t="s">
        <v>12</v>
      </c>
      <c r="I11" s="21" t="s">
        <v>13</v>
      </c>
    </row>
    <row r="12" spans="1:9" s="2" customFormat="1" ht="79.5" customHeight="1" x14ac:dyDescent="0.25">
      <c r="A12" s="7">
        <v>9</v>
      </c>
      <c r="B12" s="11" t="s">
        <v>30</v>
      </c>
      <c r="C12" s="11" t="s">
        <v>30</v>
      </c>
      <c r="D12" s="7" t="s">
        <v>8</v>
      </c>
      <c r="E12" s="8" t="s">
        <v>66</v>
      </c>
      <c r="F12" s="12">
        <v>13015</v>
      </c>
      <c r="G12" s="23">
        <f t="shared" si="1"/>
        <v>520600</v>
      </c>
      <c r="H12" s="20" t="s">
        <v>12</v>
      </c>
      <c r="I12" s="21" t="s">
        <v>13</v>
      </c>
    </row>
    <row r="13" spans="1:9" s="2" customFormat="1" ht="79.5" customHeight="1" x14ac:dyDescent="0.25">
      <c r="A13" s="7">
        <v>10</v>
      </c>
      <c r="B13" s="11" t="s">
        <v>31</v>
      </c>
      <c r="C13" s="11" t="s">
        <v>31</v>
      </c>
      <c r="D13" s="7" t="s">
        <v>8</v>
      </c>
      <c r="E13" s="8" t="s">
        <v>15</v>
      </c>
      <c r="F13" s="12">
        <v>83958</v>
      </c>
      <c r="G13" s="23">
        <f t="shared" si="1"/>
        <v>83958</v>
      </c>
      <c r="H13" s="20" t="s">
        <v>12</v>
      </c>
      <c r="I13" s="21" t="s">
        <v>13</v>
      </c>
    </row>
    <row r="14" spans="1:9" s="2" customFormat="1" ht="92.25" customHeight="1" x14ac:dyDescent="0.25">
      <c r="A14" s="7">
        <v>11</v>
      </c>
      <c r="B14" s="11" t="s">
        <v>32</v>
      </c>
      <c r="C14" s="11" t="s">
        <v>32</v>
      </c>
      <c r="D14" s="7" t="s">
        <v>8</v>
      </c>
      <c r="E14" s="8" t="s">
        <v>21</v>
      </c>
      <c r="F14" s="12">
        <v>151099</v>
      </c>
      <c r="G14" s="23">
        <f t="shared" si="1"/>
        <v>2115386</v>
      </c>
      <c r="H14" s="20" t="s">
        <v>12</v>
      </c>
      <c r="I14" s="21" t="s">
        <v>13</v>
      </c>
    </row>
    <row r="15" spans="1:9" s="2" customFormat="1" ht="71.25" customHeight="1" x14ac:dyDescent="0.25">
      <c r="A15" s="7">
        <v>12</v>
      </c>
      <c r="B15" s="11" t="s">
        <v>33</v>
      </c>
      <c r="C15" s="11" t="s">
        <v>33</v>
      </c>
      <c r="D15" s="7" t="s">
        <v>8</v>
      </c>
      <c r="E15" s="8" t="s">
        <v>18</v>
      </c>
      <c r="F15" s="12">
        <v>166902</v>
      </c>
      <c r="G15" s="23">
        <f t="shared" si="1"/>
        <v>1001412</v>
      </c>
      <c r="H15" s="20" t="s">
        <v>12</v>
      </c>
      <c r="I15" s="21" t="s">
        <v>13</v>
      </c>
    </row>
    <row r="16" spans="1:9" s="2" customFormat="1" ht="98.25" customHeight="1" x14ac:dyDescent="0.25">
      <c r="A16" s="7">
        <v>13</v>
      </c>
      <c r="B16" s="11" t="s">
        <v>34</v>
      </c>
      <c r="C16" s="11" t="s">
        <v>34</v>
      </c>
      <c r="D16" s="7" t="s">
        <v>8</v>
      </c>
      <c r="E16" s="8" t="s">
        <v>64</v>
      </c>
      <c r="F16" s="12">
        <v>86512</v>
      </c>
      <c r="G16" s="23">
        <f t="shared" si="1"/>
        <v>432560</v>
      </c>
      <c r="H16" s="20" t="s">
        <v>12</v>
      </c>
      <c r="I16" s="21" t="s">
        <v>13</v>
      </c>
    </row>
    <row r="17" spans="1:9" s="2" customFormat="1" ht="70.5" customHeight="1" x14ac:dyDescent="0.25">
      <c r="A17" s="7">
        <v>14</v>
      </c>
      <c r="B17" s="11" t="s">
        <v>35</v>
      </c>
      <c r="C17" s="11" t="s">
        <v>35</v>
      </c>
      <c r="D17" s="7" t="s">
        <v>8</v>
      </c>
      <c r="E17" s="8" t="s">
        <v>63</v>
      </c>
      <c r="F17" s="12">
        <v>151099</v>
      </c>
      <c r="G17" s="23">
        <f t="shared" si="1"/>
        <v>3021980</v>
      </c>
      <c r="H17" s="20" t="s">
        <v>12</v>
      </c>
      <c r="I17" s="21" t="s">
        <v>13</v>
      </c>
    </row>
    <row r="18" spans="1:9" s="2" customFormat="1" ht="70.5" customHeight="1" x14ac:dyDescent="0.25">
      <c r="A18" s="7">
        <v>15</v>
      </c>
      <c r="B18" s="11" t="s">
        <v>36</v>
      </c>
      <c r="C18" s="11" t="s">
        <v>36</v>
      </c>
      <c r="D18" s="7" t="s">
        <v>8</v>
      </c>
      <c r="E18" s="8" t="s">
        <v>17</v>
      </c>
      <c r="F18" s="12">
        <v>86512</v>
      </c>
      <c r="G18" s="23">
        <f t="shared" ref="G18:G27" si="2">F18*E18</f>
        <v>346048</v>
      </c>
      <c r="H18" s="20" t="s">
        <v>12</v>
      </c>
      <c r="I18" s="21" t="s">
        <v>13</v>
      </c>
    </row>
    <row r="19" spans="1:9" s="2" customFormat="1" ht="70.5" customHeight="1" x14ac:dyDescent="0.25">
      <c r="A19" s="7">
        <v>16</v>
      </c>
      <c r="B19" s="11" t="s">
        <v>37</v>
      </c>
      <c r="C19" s="11" t="s">
        <v>37</v>
      </c>
      <c r="D19" s="7" t="s">
        <v>8</v>
      </c>
      <c r="E19" s="8" t="s">
        <v>17</v>
      </c>
      <c r="F19" s="12">
        <v>166370</v>
      </c>
      <c r="G19" s="23">
        <f t="shared" si="2"/>
        <v>665480</v>
      </c>
      <c r="H19" s="20" t="s">
        <v>12</v>
      </c>
      <c r="I19" s="21" t="s">
        <v>13</v>
      </c>
    </row>
    <row r="20" spans="1:9" s="2" customFormat="1" ht="92.25" customHeight="1" x14ac:dyDescent="0.25">
      <c r="A20" s="7">
        <v>17</v>
      </c>
      <c r="B20" s="11" t="s">
        <v>38</v>
      </c>
      <c r="C20" s="11" t="s">
        <v>51</v>
      </c>
      <c r="D20" s="7" t="s">
        <v>20</v>
      </c>
      <c r="E20" s="8" t="s">
        <v>15</v>
      </c>
      <c r="F20" s="12">
        <v>126527</v>
      </c>
      <c r="G20" s="23">
        <f t="shared" si="2"/>
        <v>126527</v>
      </c>
      <c r="H20" s="20" t="s">
        <v>12</v>
      </c>
      <c r="I20" s="21" t="s">
        <v>13</v>
      </c>
    </row>
    <row r="21" spans="1:9" s="2" customFormat="1" ht="70.5" customHeight="1" x14ac:dyDescent="0.25">
      <c r="A21" s="7">
        <v>18</v>
      </c>
      <c r="B21" s="11" t="s">
        <v>39</v>
      </c>
      <c r="C21" s="11" t="s">
        <v>52</v>
      </c>
      <c r="D21" s="7" t="s">
        <v>20</v>
      </c>
      <c r="E21" s="8" t="s">
        <v>15</v>
      </c>
      <c r="F21" s="12">
        <v>334281</v>
      </c>
      <c r="G21" s="23">
        <f t="shared" si="2"/>
        <v>334281</v>
      </c>
      <c r="H21" s="20" t="s">
        <v>12</v>
      </c>
      <c r="I21" s="21" t="s">
        <v>13</v>
      </c>
    </row>
    <row r="22" spans="1:9" s="2" customFormat="1" ht="85.5" customHeight="1" x14ac:dyDescent="0.25">
      <c r="A22" s="7">
        <v>19</v>
      </c>
      <c r="B22" s="11" t="s">
        <v>40</v>
      </c>
      <c r="C22" s="11" t="s">
        <v>53</v>
      </c>
      <c r="D22" s="7" t="s">
        <v>8</v>
      </c>
      <c r="E22" s="8" t="s">
        <v>17</v>
      </c>
      <c r="F22" s="12">
        <v>712184</v>
      </c>
      <c r="G22" s="23">
        <f t="shared" si="2"/>
        <v>2848736</v>
      </c>
      <c r="H22" s="20" t="s">
        <v>12</v>
      </c>
      <c r="I22" s="21" t="s">
        <v>13</v>
      </c>
    </row>
    <row r="23" spans="1:9" s="2" customFormat="1" ht="85.5" customHeight="1" x14ac:dyDescent="0.25">
      <c r="A23" s="7">
        <v>20</v>
      </c>
      <c r="B23" s="11" t="s">
        <v>41</v>
      </c>
      <c r="C23" s="11" t="s">
        <v>54</v>
      </c>
      <c r="D23" s="7" t="s">
        <v>8</v>
      </c>
      <c r="E23" s="8" t="s">
        <v>64</v>
      </c>
      <c r="F23" s="12">
        <v>98169.5</v>
      </c>
      <c r="G23" s="23">
        <f t="shared" si="2"/>
        <v>490847.5</v>
      </c>
      <c r="H23" s="20" t="s">
        <v>12</v>
      </c>
      <c r="I23" s="21" t="s">
        <v>13</v>
      </c>
    </row>
    <row r="24" spans="1:9" s="2" customFormat="1" ht="85.5" customHeight="1" x14ac:dyDescent="0.25">
      <c r="A24" s="7">
        <v>21</v>
      </c>
      <c r="B24" s="11" t="s">
        <v>42</v>
      </c>
      <c r="C24" s="11" t="s">
        <v>54</v>
      </c>
      <c r="D24" s="7" t="s">
        <v>8</v>
      </c>
      <c r="E24" s="8" t="s">
        <v>15</v>
      </c>
      <c r="F24" s="12">
        <v>115500</v>
      </c>
      <c r="G24" s="23">
        <f t="shared" si="2"/>
        <v>115500</v>
      </c>
      <c r="H24" s="20" t="s">
        <v>12</v>
      </c>
      <c r="I24" s="21" t="s">
        <v>13</v>
      </c>
    </row>
    <row r="25" spans="1:9" s="2" customFormat="1" ht="88.5" customHeight="1" x14ac:dyDescent="0.25">
      <c r="A25" s="7">
        <v>22</v>
      </c>
      <c r="B25" s="11" t="s">
        <v>43</v>
      </c>
      <c r="C25" s="11" t="s">
        <v>43</v>
      </c>
      <c r="D25" s="7" t="s">
        <v>20</v>
      </c>
      <c r="E25" s="8" t="s">
        <v>14</v>
      </c>
      <c r="F25" s="12">
        <v>119240</v>
      </c>
      <c r="G25" s="23">
        <f t="shared" si="2"/>
        <v>238480</v>
      </c>
      <c r="H25" s="20" t="s">
        <v>12</v>
      </c>
      <c r="I25" s="21" t="s">
        <v>13</v>
      </c>
    </row>
    <row r="26" spans="1:9" s="2" customFormat="1" ht="91.5" customHeight="1" x14ac:dyDescent="0.25">
      <c r="A26" s="7">
        <v>23</v>
      </c>
      <c r="B26" s="11" t="s">
        <v>44</v>
      </c>
      <c r="C26" s="11" t="s">
        <v>55</v>
      </c>
      <c r="D26" s="7" t="s">
        <v>20</v>
      </c>
      <c r="E26" s="8" t="s">
        <v>14</v>
      </c>
      <c r="F26" s="12">
        <v>114510</v>
      </c>
      <c r="G26" s="23">
        <f t="shared" si="2"/>
        <v>229020</v>
      </c>
      <c r="H26" s="20" t="s">
        <v>12</v>
      </c>
      <c r="I26" s="21" t="s">
        <v>13</v>
      </c>
    </row>
    <row r="27" spans="1:9" s="2" customFormat="1" ht="91.5" customHeight="1" x14ac:dyDescent="0.25">
      <c r="A27" s="7">
        <v>24</v>
      </c>
      <c r="B27" s="11" t="s">
        <v>45</v>
      </c>
      <c r="C27" s="11" t="s">
        <v>56</v>
      </c>
      <c r="D27" s="7" t="s">
        <v>20</v>
      </c>
      <c r="E27" s="8" t="s">
        <v>17</v>
      </c>
      <c r="F27" s="12">
        <v>157300</v>
      </c>
      <c r="G27" s="23">
        <f t="shared" si="2"/>
        <v>629200</v>
      </c>
      <c r="H27" s="20" t="s">
        <v>12</v>
      </c>
      <c r="I27" s="21" t="s">
        <v>13</v>
      </c>
    </row>
    <row r="28" spans="1:9" s="2" customFormat="1" ht="124.5" customHeight="1" x14ac:dyDescent="0.25">
      <c r="A28" s="7">
        <v>25</v>
      </c>
      <c r="B28" s="11" t="s">
        <v>46</v>
      </c>
      <c r="C28" s="11" t="s">
        <v>57</v>
      </c>
      <c r="D28" s="7" t="s">
        <v>20</v>
      </c>
      <c r="E28" s="8" t="s">
        <v>17</v>
      </c>
      <c r="F28" s="12">
        <v>363000</v>
      </c>
      <c r="G28" s="23">
        <f t="shared" ref="G28:G32" si="3">F28*E28</f>
        <v>1452000</v>
      </c>
      <c r="H28" s="20" t="s">
        <v>12</v>
      </c>
      <c r="I28" s="21" t="s">
        <v>13</v>
      </c>
    </row>
    <row r="29" spans="1:9" s="2" customFormat="1" ht="124.5" customHeight="1" x14ac:dyDescent="0.25">
      <c r="A29" s="7">
        <v>26</v>
      </c>
      <c r="B29" s="11" t="s">
        <v>47</v>
      </c>
      <c r="C29" s="11" t="s">
        <v>58</v>
      </c>
      <c r="D29" s="7" t="s">
        <v>20</v>
      </c>
      <c r="E29" s="8" t="s">
        <v>17</v>
      </c>
      <c r="F29" s="12">
        <v>363000</v>
      </c>
      <c r="G29" s="23">
        <f t="shared" si="3"/>
        <v>1452000</v>
      </c>
      <c r="H29" s="20" t="s">
        <v>12</v>
      </c>
      <c r="I29" s="21" t="s">
        <v>13</v>
      </c>
    </row>
    <row r="30" spans="1:9" s="2" customFormat="1" ht="134.25" customHeight="1" x14ac:dyDescent="0.25">
      <c r="A30" s="7">
        <v>27</v>
      </c>
      <c r="B30" s="11" t="s">
        <v>48</v>
      </c>
      <c r="C30" s="11" t="s">
        <v>59</v>
      </c>
      <c r="D30" s="7" t="s">
        <v>20</v>
      </c>
      <c r="E30" s="8" t="s">
        <v>19</v>
      </c>
      <c r="F30" s="12">
        <v>363000</v>
      </c>
      <c r="G30" s="23">
        <f t="shared" si="3"/>
        <v>2541000</v>
      </c>
      <c r="H30" s="20" t="s">
        <v>12</v>
      </c>
      <c r="I30" s="21" t="s">
        <v>13</v>
      </c>
    </row>
    <row r="31" spans="1:9" s="2" customFormat="1" ht="101.25" customHeight="1" x14ac:dyDescent="0.25">
      <c r="A31" s="7">
        <v>28</v>
      </c>
      <c r="B31" s="11" t="s">
        <v>49</v>
      </c>
      <c r="C31" s="11" t="s">
        <v>60</v>
      </c>
      <c r="D31" s="7" t="s">
        <v>20</v>
      </c>
      <c r="E31" s="8" t="s">
        <v>15</v>
      </c>
      <c r="F31" s="12">
        <v>119240</v>
      </c>
      <c r="G31" s="23">
        <f t="shared" si="3"/>
        <v>119240</v>
      </c>
      <c r="H31" s="20" t="s">
        <v>12</v>
      </c>
      <c r="I31" s="21" t="s">
        <v>13</v>
      </c>
    </row>
    <row r="32" spans="1:9" s="2" customFormat="1" ht="63" x14ac:dyDescent="0.25">
      <c r="A32" s="7">
        <v>29</v>
      </c>
      <c r="B32" s="11" t="s">
        <v>50</v>
      </c>
      <c r="C32" s="11" t="s">
        <v>61</v>
      </c>
      <c r="D32" s="7" t="s">
        <v>20</v>
      </c>
      <c r="E32" s="8" t="s">
        <v>15</v>
      </c>
      <c r="F32" s="12">
        <v>199227</v>
      </c>
      <c r="G32" s="23">
        <f t="shared" si="3"/>
        <v>199227</v>
      </c>
      <c r="H32" s="20" t="s">
        <v>12</v>
      </c>
      <c r="I32" s="21" t="s">
        <v>13</v>
      </c>
    </row>
    <row r="33" spans="1:9" s="2" customFormat="1" ht="284.25" customHeight="1" x14ac:dyDescent="0.25">
      <c r="A33" s="26" t="s">
        <v>9</v>
      </c>
      <c r="B33" s="26"/>
      <c r="C33" s="26"/>
      <c r="D33" s="26"/>
      <c r="E33" s="26"/>
      <c r="F33" s="26"/>
      <c r="G33" s="26"/>
      <c r="H33" s="25"/>
      <c r="I33" s="25"/>
    </row>
    <row r="34" spans="1:9" ht="18.75" x14ac:dyDescent="0.25">
      <c r="A34" s="4"/>
      <c r="B34" s="4"/>
      <c r="C34" s="9"/>
      <c r="D34" s="4"/>
      <c r="E34" s="10"/>
      <c r="F34" s="10"/>
      <c r="G34" s="10"/>
    </row>
  </sheetData>
  <mergeCells count="3">
    <mergeCell ref="A33:I33"/>
    <mergeCell ref="A2:I2"/>
    <mergeCell ref="C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2022-07-14T11:26:53Z</cp:lastPrinted>
  <dcterms:created xsi:type="dcterms:W3CDTF">2019-09-03T05:19:58Z</dcterms:created>
  <dcterms:modified xsi:type="dcterms:W3CDTF">2022-09-23T11:21:18Z</dcterms:modified>
</cp:coreProperties>
</file>